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8" windowWidth="15120" windowHeight="8016"/>
  </bookViews>
  <sheets>
    <sheet name="Лист1" sheetId="1" r:id="rId1"/>
  </sheets>
  <definedNames>
    <definedName name="_xlnm.Print_Titles" localSheetId="0">Лист1!$14:$14</definedName>
    <definedName name="_xlnm.Print_Area" localSheetId="0">Лист1!$A$1:$F$156</definedName>
  </definedNames>
  <calcPr calcId="125725"/>
</workbook>
</file>

<file path=xl/calcChain.xml><?xml version="1.0" encoding="utf-8"?>
<calcChain xmlns="http://schemas.openxmlformats.org/spreadsheetml/2006/main">
  <c r="F104" i="1"/>
  <c r="F105"/>
  <c r="F78"/>
  <c r="F79"/>
  <c r="F80"/>
  <c r="F66"/>
  <c r="F67"/>
  <c r="F108"/>
  <c r="F100"/>
  <c r="F101"/>
  <c r="F85" l="1"/>
  <c r="F56"/>
  <c r="F55"/>
  <c r="F150"/>
  <c r="F83"/>
  <c r="F86"/>
  <c r="F60"/>
  <c r="F22"/>
  <c r="F148" l="1"/>
  <c r="F146"/>
  <c r="F144"/>
  <c r="F142"/>
  <c r="F140"/>
  <c r="F138"/>
  <c r="F136"/>
  <c r="F134"/>
  <c r="F132"/>
  <c r="F130"/>
  <c r="F128"/>
  <c r="F126"/>
  <c r="F124"/>
  <c r="F122"/>
  <c r="F120"/>
  <c r="F118"/>
  <c r="F116"/>
  <c r="F76"/>
  <c r="F74"/>
  <c r="F72"/>
  <c r="F70"/>
  <c r="F50"/>
  <c r="F48"/>
  <c r="F46"/>
  <c r="F44"/>
  <c r="F42"/>
  <c r="F40"/>
  <c r="F38"/>
  <c r="F36"/>
  <c r="F34"/>
  <c r="F32"/>
  <c r="F30"/>
  <c r="F90" l="1"/>
  <c r="F109" l="1"/>
  <c r="F114"/>
  <c r="F113" s="1"/>
  <c r="F96" l="1"/>
  <c r="F95" s="1"/>
  <c r="F94" s="1"/>
  <c r="F88"/>
  <c r="F68"/>
  <c r="F64"/>
  <c r="F62"/>
  <c r="F19"/>
  <c r="F18" s="1"/>
  <c r="F28"/>
  <c r="F27" s="1"/>
  <c r="F26" s="1"/>
  <c r="F54" l="1"/>
  <c r="F53" s="1"/>
  <c r="F52" s="1"/>
  <c r="F51" s="1"/>
  <c r="F107" l="1"/>
  <c r="F82"/>
  <c r="F77" s="1"/>
  <c r="F21" l="1"/>
  <c r="F17" l="1"/>
  <c r="F16" s="1"/>
  <c r="F149"/>
  <c r="F112" s="1"/>
  <c r="F99" s="1"/>
  <c r="F98" s="1"/>
  <c r="F153" l="1"/>
</calcChain>
</file>

<file path=xl/sharedStrings.xml><?xml version="1.0" encoding="utf-8"?>
<sst xmlns="http://schemas.openxmlformats.org/spreadsheetml/2006/main" count="259" uniqueCount="192">
  <si>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</si>
  <si>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</si>
  <si>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</si>
  <si>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</si>
  <si>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(код бюджету)</t>
  </si>
  <si>
    <t>Х</t>
  </si>
  <si>
    <t>7000</t>
  </si>
  <si>
    <t>Економічна діяльність</t>
  </si>
  <si>
    <t>7300</t>
  </si>
  <si>
    <t>Будівництво та регіональний розвиток</t>
  </si>
  <si>
    <t>0490</t>
  </si>
  <si>
    <t>7600</t>
  </si>
  <si>
    <t>Інші програми та заходи, пов'язані з економічною діяльністю</t>
  </si>
  <si>
    <t>0600000</t>
  </si>
  <si>
    <t>Управління освіти міськвиконкому</t>
  </si>
  <si>
    <t>0610000</t>
  </si>
  <si>
    <t>0611000</t>
  </si>
  <si>
    <t>1000</t>
  </si>
  <si>
    <t>Освiта</t>
  </si>
  <si>
    <t>0611010</t>
  </si>
  <si>
    <t>1010</t>
  </si>
  <si>
    <t>0910</t>
  </si>
  <si>
    <t>Надання дошкільної освіти</t>
  </si>
  <si>
    <t>0921</t>
  </si>
  <si>
    <t>7670</t>
  </si>
  <si>
    <t>Внески до статутного капіталу суб’єктів господарювання</t>
  </si>
  <si>
    <t>1200000</t>
  </si>
  <si>
    <t>1210000</t>
  </si>
  <si>
    <t>1217000</t>
  </si>
  <si>
    <t>1217300</t>
  </si>
  <si>
    <t>1217600</t>
  </si>
  <si>
    <t>1217670</t>
  </si>
  <si>
    <t>УСЬОГО</t>
  </si>
  <si>
    <t>03562000000</t>
  </si>
  <si>
    <t>0200000</t>
  </si>
  <si>
    <t>Виконком Нововолинської міської ради</t>
  </si>
  <si>
    <t>0210000</t>
  </si>
  <si>
    <t>0212000</t>
  </si>
  <si>
    <t>2000</t>
  </si>
  <si>
    <t>Охорона здоров"я</t>
  </si>
  <si>
    <t>1216000</t>
  </si>
  <si>
    <t>6000</t>
  </si>
  <si>
    <t>Житлово-комунальне господарство</t>
  </si>
  <si>
    <t>1216016</t>
  </si>
  <si>
    <t>6016</t>
  </si>
  <si>
    <t xml:space="preserve">0620 </t>
  </si>
  <si>
    <t>Впровадження засобів обліку витрат та регулювання споживання води та теплової енергії</t>
  </si>
  <si>
    <t>Інженерні вводи теплопостачання багатоквартирних житлових будинків в м. Нововолинськ та смт. Благодатне Волинської області з встановленням приладів обліку теплової енергії  - модернізація (технічне переоснащення)</t>
  </si>
  <si>
    <t xml:space="preserve">Придбання інвентаря та обладнання </t>
  </si>
  <si>
    <t>0611021</t>
  </si>
  <si>
    <t>Надання загальної середньої освіти закладами загальної середньої освіти</t>
  </si>
  <si>
    <t>1021</t>
  </si>
  <si>
    <t>Найменування інвестиційного проекту</t>
  </si>
  <si>
    <t>Обсяг капітальних вкладень місцевого бюджету у 2022 році, гривень</t>
  </si>
  <si>
    <t>0212010</t>
  </si>
  <si>
    <t>2010</t>
  </si>
  <si>
    <t>0731</t>
  </si>
  <si>
    <t>Багатопрофільна стаціонарна медична допомога населенню</t>
  </si>
  <si>
    <t>0217000</t>
  </si>
  <si>
    <t>0217300</t>
  </si>
  <si>
    <t>Будiвництво та регіональний розвиток</t>
  </si>
  <si>
    <t>1000000</t>
  </si>
  <si>
    <t>Відділ культури міськвиконкому</t>
  </si>
  <si>
    <t>1010000</t>
  </si>
  <si>
    <t>1011000</t>
  </si>
  <si>
    <t>1011080</t>
  </si>
  <si>
    <t>1080</t>
  </si>
  <si>
    <t>0960</t>
  </si>
  <si>
    <t>1014000</t>
  </si>
  <si>
    <t>4000</t>
  </si>
  <si>
    <t>Культура i мистецтво</t>
  </si>
  <si>
    <t>1014030</t>
  </si>
  <si>
    <t>4030</t>
  </si>
  <si>
    <t>0824</t>
  </si>
  <si>
    <t>Забезпечення діяльності бібліотек</t>
  </si>
  <si>
    <t>Управління будівництва та інфраструктури</t>
  </si>
  <si>
    <t>Покрівля дошкільного навчального закладу  №4 Нововолинської міської ради Волинської області за адресою м-н Шахтарський 20а в м.Нововолинськ Волинської області - капітальний ремонт, у тому числі проектні роботи</t>
  </si>
  <si>
    <t>Надання спеціалізованої освіти мистецькими школами</t>
  </si>
  <si>
    <t>(грн)</t>
  </si>
  <si>
    <t>Проектування та встановлення кисневої станції Комунального некомерційного підприємства "Нововолинська центральна міська лікарня" на проспекті Перемоги 7 в м.Нововолинську Волинської області</t>
  </si>
  <si>
    <t>0217363</t>
  </si>
  <si>
    <t>7363</t>
  </si>
  <si>
    <t>Виконання інвестиційних проектів в рамках здійснення заходів щодо соціально-економічного розвитку окремих територій</t>
  </si>
  <si>
    <t>Частина приміщення по вулиці Святого Володимира, 3 м.Нововолинськ, Волинської області - капітальний ремонт</t>
  </si>
  <si>
    <t xml:space="preserve">в тому числі: залишок субвенції з державного бюджету місцевим бюджетам на здійснення заходів щодо соціально-економічного розвитку окремих територій </t>
  </si>
  <si>
    <t>Придбання меблів та обладнання для виконавчого комітету Нововолинської міської ради з метою створення Центру розвитку ОСББ, м. Нововолинськ Волинської області</t>
  </si>
  <si>
    <t>Придбання обладнання для Центру надання адміністративних послуг за адресою: просп. Дружби, 27, м. Нововолинськ Волинської області</t>
  </si>
  <si>
    <t xml:space="preserve">Адмінбудівля за адресою вул. Стуса, 16, смт Благодатне, м. Нововолинськ Волинська область - капітальний ремонт </t>
  </si>
  <si>
    <t>Адмінбудівля за адресою вул. Лесі Українки, 4А, с. Гряди, м. Нововолинськ Волинської області - капітальний ремонт</t>
  </si>
  <si>
    <t>Адмінбудівля за адресою: вул. Сорокаріччя Перемоги, буд. 54 с. Грибовиця, м. Нововолинськ Волинської області - капітальний ремонт</t>
  </si>
  <si>
    <t>Приміщення Центру надання адміністративних послуг на проспекті Дружби, 27, у м.  Нововолинську Волинської області - капітальний ремонт</t>
  </si>
  <si>
    <t>Придбання автомобіля для управління муніципальної варти виконавчого комітету Нововолинської міської ради Волинської області</t>
  </si>
  <si>
    <t>Придбання техніки та меблів для виконавчого комітету Нововолинської міської ради, м. Нововолинськ, Волинська область</t>
  </si>
  <si>
    <t>Придбання серверного обладнання з програмним забезпеченням та обладнання для роботи з відеоданими для облаштування ситуаційного центру виконавчого комітету за адресою: просп. Дружби, 27, м. Нововолинськ, Волинської області</t>
  </si>
  <si>
    <t>Придбання меблів та обладнання для виконавчого комітету Нововолинської міської ради, за адресою проспект Дружби, 27,  м. Нововолинськ, Волинської області</t>
  </si>
  <si>
    <t>в тому числі: залишок субвенції з державного бюджету місцевим бюджетам на здійснення заходів щодо соціально-економічного розвитку окремих територій</t>
  </si>
  <si>
    <t>в тому числі:  залишок субвенції з місцевого бюджету на закупівлю опорними закладами охорони здоров'я послуг щодо проектування та встановлення кисневих станцій за рахунок відповідної субвенції з державного бюджету</t>
  </si>
  <si>
    <t>0210100</t>
  </si>
  <si>
    <t>0100</t>
  </si>
  <si>
    <t>Державне управлiння</t>
  </si>
  <si>
    <t>0210150</t>
  </si>
  <si>
    <t>0150</t>
  </si>
  <si>
    <t>0111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</si>
  <si>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</si>
  <si>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Придбання обладнання та комп'ютерної техніки</t>
  </si>
  <si>
    <t>Придбання медапаратури</t>
  </si>
  <si>
    <t>0611141</t>
  </si>
  <si>
    <t>1141</t>
  </si>
  <si>
    <t>0990</t>
  </si>
  <si>
    <t>Забезпечення діяльності інших закладів у сфері освіти</t>
  </si>
  <si>
    <t xml:space="preserve">Придбання комп'ютерної техніки </t>
  </si>
  <si>
    <t>Забезпечення діяльності центрів професійного розвитку педагогічних працівників</t>
  </si>
  <si>
    <t>0611160</t>
  </si>
  <si>
    <t>1160</t>
  </si>
  <si>
    <t>0617000</t>
  </si>
  <si>
    <t>0617363</t>
  </si>
  <si>
    <t>Спортивний майданчик Нововолинської гімназії Нововолинської міської ради на вул. Кауркова, 4а у м. Нововолинську - реконструкція</t>
  </si>
  <si>
    <t>Дошкільний навчальний заклад № 3 Нововолинської міської ради Волинської області на вул. Хвильового, 29а, в м. Нововолинську Волинської області - капітальний ремонт</t>
  </si>
  <si>
    <t>Харчоблок у Тишковичівському закладі дошкільної освіти Нововолинської міської ради Волинської області у с. Тишковичі, вул. Тишковичівська, 18 - капітальний ремонт</t>
  </si>
  <si>
    <t>Будівля по вул. Адама Киселя, 14 у с. Низкиничі Нововолинської міської територіальної громади Волинської області - капітальний ремонт (заміна вікон)</t>
  </si>
  <si>
    <t>Забезпечення діяльності музеїв і виставок</t>
  </si>
  <si>
    <t>1014040</t>
  </si>
  <si>
    <t>4040</t>
  </si>
  <si>
    <t>1014060</t>
  </si>
  <si>
    <t>4060</t>
  </si>
  <si>
    <t>Забезпечення діяльності палаців і будинків культури, клубів, центрів дозвілля та інших клубних закладів</t>
  </si>
  <si>
    <t>Придбання звукової апаратури</t>
  </si>
  <si>
    <t>1017000</t>
  </si>
  <si>
    <t>1017600</t>
  </si>
  <si>
    <t>1017670</t>
  </si>
  <si>
    <t>Парк культури</t>
  </si>
  <si>
    <t>1215000</t>
  </si>
  <si>
    <t>Фізична культура і спорт</t>
  </si>
  <si>
    <t>1217363</t>
  </si>
  <si>
    <t>Монумент Героям Майдану, учасникам АТО та захисникам України за адресою: проспект Дружби, місто Нововолинськ, Волинська область на території існуючого скверу між міським стадіоном “Шахтар” і Сквером Ветеранів - будівництво</t>
  </si>
  <si>
    <t>Міський парк біля озера у м. Нововолинськ, Волинської області - капітальний ремонт (благоустрій)</t>
  </si>
  <si>
    <t xml:space="preserve">Сквер по вул. Святого Володимира, 30 у м. Нововолинськ, Волинської області - капітальний ремонт (благоустрій) </t>
  </si>
  <si>
    <t>Придбання та встановлення вуличних тренажерів за адресою: вулиця Винниченка, 12, місто Нововолинськ, Волинська область</t>
  </si>
  <si>
    <t>Придбання та встановлення вуличних тренажерів за адресою: вулиця Генерала Шухевича, 3, місто Нововолинськ, Волинська область</t>
  </si>
  <si>
    <t>Придбання та встановлення вуличних тренажерів за адресою: вулиця Пирогова, 3, місто Нововолинськ, Волинська область</t>
  </si>
  <si>
    <t>Придбання та встановлення елементів дитячо-спортивного майданчика за адресою: 15-й Мікрорайон, 23, місто Нововолинськ, Волинська область</t>
  </si>
  <si>
    <t>Придбання та встановлення елементів дитячо-спортивного майданчика за адресою: 15-й Мікрорайон, 34, місто Нововолинськ, Волинська область</t>
  </si>
  <si>
    <t>Придбання та встановлення елементів дитячо-спортивного майданчика за адресою: 6-й Мікрорайон, 3, місто Нововолинськ, Волинська область</t>
  </si>
  <si>
    <t>Придбання та встановлення елементів дитячо-спортивного майданчика за адресою: бульвар Шевченка, 14, місто Нововолинськ, Волинська область</t>
  </si>
  <si>
    <t>Придбання та встановлення елементів дитячо-спортивного майданчика за адресою: вулиця Грушевського, 5, місто Нововолинськ, Волинська область</t>
  </si>
  <si>
    <t>Прибудинкова територія за адресою вул. Гагаріна, 28, м. Нововолинськ, Волинської області - капітальний ремонт</t>
  </si>
  <si>
    <t xml:space="preserve">Площа по пр. Перемоги у м. Нововолинськ, Волинська область - капітальний ремонт, виготовлення проектно-кошторисної документації </t>
  </si>
  <si>
    <t>Прибудинкова територія за адресою: 15 мікрорайон будинок 17 м. Нововолинськ, Волинської області - капітальний ремонт</t>
  </si>
  <si>
    <t>Придбання елементів благоустрою для облаштування скверу по вул. Святого Володимира, 30 у м. Нововолинську Волинської області</t>
  </si>
  <si>
    <t>Придбання елементів благоустрою для облаштування міського парку біля озера у м. Нововолинськ, Волинської області</t>
  </si>
  <si>
    <t>Придбання та встановлення елементів дитячо-спортивного майданчика за адресою: вулиця Винниченка, 5, місто Нововолинськ, Волинська область</t>
  </si>
  <si>
    <t>Організація благоустрою населених пунктів</t>
  </si>
  <si>
    <t>1216030</t>
  </si>
  <si>
    <t>Виробниче управління комунального господарства</t>
  </si>
  <si>
    <t>Підприємство ”Нововолинськводоканал”</t>
  </si>
  <si>
    <r>
      <t>Зміни</t>
    </r>
    <r>
      <rPr>
        <b/>
        <sz val="16"/>
        <color theme="1"/>
        <rFont val="Times New Roman"/>
        <family val="1"/>
        <charset val="204"/>
      </rPr>
      <t xml:space="preserve">
</t>
    </r>
  </si>
  <si>
    <t xml:space="preserve">"ОБСЯГУ капітальних вкладень бюджету у розрізі інвестиційних проектів у  2022 році"
</t>
  </si>
  <si>
    <t xml:space="preserve">Керуюча справами  виконавчого комітету  міської ради                                                                                                                            </t>
  </si>
  <si>
    <t>1215041</t>
  </si>
  <si>
    <t>5041</t>
  </si>
  <si>
    <t>0810</t>
  </si>
  <si>
    <t>Утримання та фінансова підтримка спортивних споруд</t>
  </si>
  <si>
    <t>Дах закладу дошкільної освіти №1 Нововолинської міської ради Волинської області на вул. Маяковського,14 в м.Нововолинську - капітальний ремонт</t>
  </si>
  <si>
    <t>Дах закладу  дошкільної освіти №2 Нововолинської міської ради Волинської області на вул. Грушевського 8а - капітальний ремонт, у тому числі проектні роботи</t>
  </si>
  <si>
    <t xml:space="preserve">Дах закладу  дошкільної освіти №8 Нововолинської міської ради Волинської області на вул Миру, 17 в смт. Благодатне, м. Нововолинськ Волинської області </t>
  </si>
  <si>
    <t>Дах ліцею №9 Нововолинської міської ради Волинської області на вул. Лесі Українки, 2 в смт. Благодатне, м. Нововолинськ Волинської області - капітальний ремонт</t>
  </si>
  <si>
    <t>Встановлення охоронної системи у приміщенні дитячої школи мистецтв за адресою вул. Кобзаря, 64 - капітальний ремонт, у тому числі проектні роботи</t>
  </si>
  <si>
    <t>Приміщення бібліотеки філії №1 за адресою 15 мікрорайон, 26 -капітальний ремонт,у тому числі проектні роботи</t>
  </si>
  <si>
    <t>Встановлення охоронної системи  у приміщенні історичного музею за адресою пр. Дружби, 27- капітальний ремонт, у тому числі проектні роботи</t>
  </si>
  <si>
    <t>Дах  у приміщенні  міського клубу за адресою 5 мікрорайон,6 -капітальний ремонт, у тому числі проектні роботи</t>
  </si>
  <si>
    <t xml:space="preserve">Внутрішні електричні мережі  у приміщенні будинку культури селища Благодатне, - капітальний ремонт, у тому числі проектні роботи </t>
  </si>
  <si>
    <t>0828</t>
  </si>
  <si>
    <t>Валентина СТЕПЮК</t>
  </si>
  <si>
    <t>6030</t>
  </si>
  <si>
    <t>0620</t>
  </si>
  <si>
    <t>0617300</t>
  </si>
  <si>
    <t>Трибуни та бігові доріжки стадіону СОКу "Шахтар" на пр-т Перемоги,5 у м.Нововолинську - капітальний ремонт (коригування)</t>
  </si>
  <si>
    <t>Фасад будинку спорту спортивно-оздоровчого комплексу   "Шахтар" за адресою  м.Нововолинськ, пр.Перемоги,5 - капітальний ремонт (утеплення)</t>
  </si>
  <si>
    <t>Міський парк біля озера у м. Нововолинськ, Волинської області - капітальний ремонт (благоустрій), у тому числі проектні роботи</t>
  </si>
  <si>
    <t>Сквер по вул. Святого Володимира, 30 у м. Нововолинськ, Волинської області - капітальний ремонт (благоустрій) , у тому числі проектні роботи</t>
  </si>
  <si>
    <t>1010100</t>
  </si>
  <si>
    <t>1010160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</si>
  <si>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</si>
  <si>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</si>
  <si>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>1216011</t>
  </si>
  <si>
    <t>6011</t>
  </si>
  <si>
    <t>0610</t>
  </si>
  <si>
    <t>Експлуатація та технічне обслуговування житлового фонду</t>
  </si>
  <si>
    <t>Житловий фонд ОСББ - капітальний ремонт, у тому числі проектні роботи</t>
  </si>
  <si>
    <t xml:space="preserve">                                              Додаток 3</t>
  </si>
  <si>
    <t xml:space="preserve">                                              до рішення виконавчого комітету</t>
  </si>
  <si>
    <t xml:space="preserve">                                              .02.2022 №</t>
  </si>
</sst>
</file>

<file path=xl/styles.xml><?xml version="1.0" encoding="utf-8"?>
<styleSheet xmlns="http://schemas.openxmlformats.org/spreadsheetml/2006/main">
  <numFmts count="1">
    <numFmt numFmtId="164" formatCode="\+#,###,###.00;\-#,###,###.00;\-;"/>
  </numFmts>
  <fonts count="16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indexed="56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2" fontId="1" fillId="0" borderId="0" xfId="0" applyNumberFormat="1" applyFont="1" applyFill="1" applyAlignment="1">
      <alignment horizontal="center" vertical="center" wrapText="1"/>
    </xf>
    <xf numFmtId="0" fontId="1" fillId="0" borderId="0" xfId="0" applyFont="1" applyFill="1"/>
    <xf numFmtId="49" fontId="3" fillId="0" borderId="1" xfId="0" applyNumberFormat="1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vertical="center" wrapText="1"/>
    </xf>
    <xf numFmtId="49" fontId="9" fillId="0" borderId="1" xfId="0" applyNumberFormat="1" applyFont="1" applyFill="1" applyBorder="1" applyAlignment="1">
      <alignment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left" vertical="center" wrapText="1"/>
    </xf>
    <xf numFmtId="4" fontId="1" fillId="0" borderId="0" xfId="0" applyNumberFormat="1" applyFont="1" applyFill="1"/>
    <xf numFmtId="0" fontId="10" fillId="0" borderId="0" xfId="0" applyFont="1" applyFill="1"/>
    <xf numFmtId="164" fontId="8" fillId="0" borderId="1" xfId="0" applyNumberFormat="1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top"/>
    </xf>
    <xf numFmtId="0" fontId="6" fillId="0" borderId="1" xfId="0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49" fontId="15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vertical="center" wrapText="1"/>
    </xf>
    <xf numFmtId="49" fontId="5" fillId="0" borderId="1" xfId="0" applyNumberFormat="1" applyFont="1" applyFill="1" applyBorder="1" applyAlignment="1">
      <alignment vertical="center" wrapText="1"/>
    </xf>
    <xf numFmtId="49" fontId="12" fillId="0" borderId="1" xfId="0" applyNumberFormat="1" applyFont="1" applyFill="1" applyBorder="1" applyAlignment="1">
      <alignment vertical="center" wrapText="1"/>
    </xf>
    <xf numFmtId="164" fontId="12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49" fontId="15" fillId="0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top"/>
    </xf>
    <xf numFmtId="0" fontId="10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8" fillId="0" borderId="0" xfId="0" applyFont="1" applyFill="1"/>
    <xf numFmtId="0" fontId="8" fillId="0" borderId="1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 vertical="center"/>
    </xf>
    <xf numFmtId="0" fontId="8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center"/>
    </xf>
    <xf numFmtId="0" fontId="7" fillId="0" borderId="0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6"/>
  <sheetViews>
    <sheetView tabSelected="1" view="pageBreakPreview" topLeftCell="A148" zoomScale="60" zoomScaleNormal="70" workbookViewId="0">
      <selection activeCell="H153" sqref="H153"/>
    </sheetView>
  </sheetViews>
  <sheetFormatPr defaultColWidth="15.5546875" defaultRowHeight="18"/>
  <cols>
    <col min="1" max="2" width="15.6640625" style="1" customWidth="1"/>
    <col min="3" max="3" width="16.44140625" style="1" customWidth="1"/>
    <col min="4" max="4" width="49.6640625" style="1" customWidth="1"/>
    <col min="5" max="5" width="87.6640625" style="1" customWidth="1"/>
    <col min="6" max="6" width="22.88671875" style="5" customWidth="1"/>
    <col min="7" max="8" width="15.5546875" style="6"/>
    <col min="9" max="9" width="16.6640625" style="6" bestFit="1" customWidth="1"/>
    <col min="10" max="16384" width="15.5546875" style="6"/>
  </cols>
  <sheetData>
    <row r="1" spans="1:6" ht="21.6" customHeight="1">
      <c r="E1" s="47" t="s">
        <v>189</v>
      </c>
      <c r="F1" s="47"/>
    </row>
    <row r="2" spans="1:6" ht="21" customHeight="1">
      <c r="E2" s="47" t="s">
        <v>190</v>
      </c>
      <c r="F2" s="47"/>
    </row>
    <row r="3" spans="1:6" ht="21.6" customHeight="1">
      <c r="E3" s="48" t="s">
        <v>191</v>
      </c>
      <c r="F3" s="48"/>
    </row>
    <row r="4" spans="1:6" ht="21" customHeight="1"/>
    <row r="8" spans="1:6" ht="20.399999999999999">
      <c r="A8" s="53" t="s">
        <v>155</v>
      </c>
      <c r="B8" s="53"/>
      <c r="C8" s="53"/>
      <c r="D8" s="53"/>
      <c r="E8" s="53"/>
      <c r="F8" s="53"/>
    </row>
    <row r="9" spans="1:6" ht="33.6" customHeight="1">
      <c r="A9" s="49" t="s">
        <v>156</v>
      </c>
      <c r="B9" s="49"/>
      <c r="C9" s="49"/>
      <c r="D9" s="49"/>
      <c r="E9" s="49"/>
      <c r="F9" s="49"/>
    </row>
    <row r="11" spans="1:6">
      <c r="B11" s="50" t="s">
        <v>33</v>
      </c>
      <c r="C11" s="51"/>
    </row>
    <row r="12" spans="1:6">
      <c r="B12" s="52" t="s">
        <v>4</v>
      </c>
      <c r="C12" s="52"/>
    </row>
    <row r="13" spans="1:6">
      <c r="F13" s="1" t="s">
        <v>78</v>
      </c>
    </row>
    <row r="14" spans="1:6" ht="168" customHeight="1">
      <c r="A14" s="19" t="s">
        <v>0</v>
      </c>
      <c r="B14" s="20" t="s">
        <v>1</v>
      </c>
      <c r="C14" s="20" t="s">
        <v>2</v>
      </c>
      <c r="D14" s="20" t="s">
        <v>3</v>
      </c>
      <c r="E14" s="19" t="s">
        <v>52</v>
      </c>
      <c r="F14" s="21" t="s">
        <v>53</v>
      </c>
    </row>
    <row r="15" spans="1:6">
      <c r="A15" s="20">
        <v>1</v>
      </c>
      <c r="B15" s="20">
        <v>2</v>
      </c>
      <c r="C15" s="20">
        <v>3</v>
      </c>
      <c r="D15" s="20">
        <v>4</v>
      </c>
      <c r="E15" s="20">
        <v>5</v>
      </c>
      <c r="F15" s="20">
        <v>9</v>
      </c>
    </row>
    <row r="16" spans="1:6">
      <c r="A16" s="22" t="s">
        <v>34</v>
      </c>
      <c r="B16" s="22"/>
      <c r="C16" s="22"/>
      <c r="D16" s="23" t="s">
        <v>35</v>
      </c>
      <c r="E16" s="24"/>
      <c r="F16" s="25">
        <f t="shared" ref="F16" si="0">F17</f>
        <v>5638712.25</v>
      </c>
    </row>
    <row r="17" spans="1:6">
      <c r="A17" s="26" t="s">
        <v>36</v>
      </c>
      <c r="B17" s="27"/>
      <c r="C17" s="22"/>
      <c r="D17" s="28" t="s">
        <v>35</v>
      </c>
      <c r="E17" s="24"/>
      <c r="F17" s="25">
        <f>F18+F21+F26</f>
        <v>5638712.25</v>
      </c>
    </row>
    <row r="18" spans="1:6">
      <c r="A18" s="10" t="s">
        <v>97</v>
      </c>
      <c r="B18" s="10" t="s">
        <v>98</v>
      </c>
      <c r="C18" s="10"/>
      <c r="D18" s="11" t="s">
        <v>99</v>
      </c>
      <c r="E18" s="9"/>
      <c r="F18" s="29">
        <f t="shared" ref="F18" si="1">F19</f>
        <v>600000</v>
      </c>
    </row>
    <row r="19" spans="1:6" ht="104.4">
      <c r="A19" s="10" t="s">
        <v>100</v>
      </c>
      <c r="B19" s="10" t="s">
        <v>101</v>
      </c>
      <c r="C19" s="10" t="s">
        <v>102</v>
      </c>
      <c r="D19" s="11" t="s">
        <v>103</v>
      </c>
      <c r="E19" s="9"/>
      <c r="F19" s="29">
        <f t="shared" ref="F19" si="2">F20</f>
        <v>600000</v>
      </c>
    </row>
    <row r="20" spans="1:6">
      <c r="A20" s="10"/>
      <c r="B20" s="10"/>
      <c r="C20" s="10"/>
      <c r="D20" s="11"/>
      <c r="E20" s="8" t="s">
        <v>104</v>
      </c>
      <c r="F20" s="15">
        <v>600000</v>
      </c>
    </row>
    <row r="21" spans="1:6">
      <c r="A21" s="3" t="s">
        <v>37</v>
      </c>
      <c r="B21" s="3" t="s">
        <v>38</v>
      </c>
      <c r="C21" s="2"/>
      <c r="D21" s="4" t="s">
        <v>39</v>
      </c>
      <c r="E21" s="33"/>
      <c r="F21" s="29">
        <f>F22</f>
        <v>3765000</v>
      </c>
    </row>
    <row r="22" spans="1:6" ht="34.799999999999997">
      <c r="A22" s="10" t="s">
        <v>54</v>
      </c>
      <c r="B22" s="10" t="s">
        <v>55</v>
      </c>
      <c r="C22" s="10" t="s">
        <v>56</v>
      </c>
      <c r="D22" s="11" t="s">
        <v>57</v>
      </c>
      <c r="E22" s="8"/>
      <c r="F22" s="16">
        <f>F23+F25</f>
        <v>3765000</v>
      </c>
    </row>
    <row r="23" spans="1:6" ht="54">
      <c r="A23" s="2"/>
      <c r="B23" s="2"/>
      <c r="C23" s="2"/>
      <c r="D23" s="4"/>
      <c r="E23" s="8" t="s">
        <v>79</v>
      </c>
      <c r="F23" s="15">
        <v>765000</v>
      </c>
    </row>
    <row r="24" spans="1:6" ht="72">
      <c r="A24" s="2"/>
      <c r="B24" s="2"/>
      <c r="C24" s="2"/>
      <c r="D24" s="4"/>
      <c r="E24" s="34" t="s">
        <v>96</v>
      </c>
      <c r="F24" s="35">
        <v>765000</v>
      </c>
    </row>
    <row r="25" spans="1:6">
      <c r="A25" s="10"/>
      <c r="B25" s="10"/>
      <c r="C25" s="10"/>
      <c r="D25" s="11"/>
      <c r="E25" s="8" t="s">
        <v>105</v>
      </c>
      <c r="F25" s="15">
        <v>3000000</v>
      </c>
    </row>
    <row r="26" spans="1:6">
      <c r="A26" s="10" t="s">
        <v>58</v>
      </c>
      <c r="B26" s="36" t="s">
        <v>6</v>
      </c>
      <c r="C26" s="36"/>
      <c r="D26" s="11" t="s">
        <v>7</v>
      </c>
      <c r="E26" s="8"/>
      <c r="F26" s="16">
        <f>F27</f>
        <v>1273712.25</v>
      </c>
    </row>
    <row r="27" spans="1:6">
      <c r="A27" s="2" t="s">
        <v>59</v>
      </c>
      <c r="B27" s="2" t="s">
        <v>8</v>
      </c>
      <c r="C27" s="2"/>
      <c r="D27" s="4" t="s">
        <v>60</v>
      </c>
      <c r="E27" s="8"/>
      <c r="F27" s="16">
        <f>F28</f>
        <v>1273712.25</v>
      </c>
    </row>
    <row r="28" spans="1:6" ht="69.599999999999994">
      <c r="A28" s="10" t="s">
        <v>80</v>
      </c>
      <c r="B28" s="10" t="s">
        <v>81</v>
      </c>
      <c r="C28" s="10" t="s">
        <v>10</v>
      </c>
      <c r="D28" s="11" t="s">
        <v>82</v>
      </c>
      <c r="E28" s="9"/>
      <c r="F28" s="16">
        <f>F29+F31+F33+F35+F37+F39+F41+F43+F45+F47+F49</f>
        <v>1273712.25</v>
      </c>
    </row>
    <row r="29" spans="1:6" ht="36">
      <c r="A29" s="10"/>
      <c r="B29" s="10"/>
      <c r="C29" s="10"/>
      <c r="D29" s="11"/>
      <c r="E29" s="8" t="s">
        <v>83</v>
      </c>
      <c r="F29" s="15">
        <v>77559.97</v>
      </c>
    </row>
    <row r="30" spans="1:6" ht="54">
      <c r="A30" s="2"/>
      <c r="B30" s="2"/>
      <c r="C30" s="2"/>
      <c r="D30" s="4"/>
      <c r="E30" s="37" t="s">
        <v>95</v>
      </c>
      <c r="F30" s="35">
        <f>F29</f>
        <v>77559.97</v>
      </c>
    </row>
    <row r="31" spans="1:6" ht="54">
      <c r="A31" s="2"/>
      <c r="B31" s="2"/>
      <c r="C31" s="2"/>
      <c r="D31" s="4"/>
      <c r="E31" s="8" t="s">
        <v>85</v>
      </c>
      <c r="F31" s="15">
        <v>57292</v>
      </c>
    </row>
    <row r="32" spans="1:6" ht="54">
      <c r="A32" s="38"/>
      <c r="B32" s="38"/>
      <c r="C32" s="38"/>
      <c r="D32" s="39"/>
      <c r="E32" s="34" t="s">
        <v>84</v>
      </c>
      <c r="F32" s="35">
        <f>F31</f>
        <v>57292</v>
      </c>
    </row>
    <row r="33" spans="1:6" ht="36">
      <c r="A33" s="2"/>
      <c r="B33" s="2"/>
      <c r="C33" s="2"/>
      <c r="D33" s="4"/>
      <c r="E33" s="8" t="s">
        <v>86</v>
      </c>
      <c r="F33" s="15">
        <v>120000</v>
      </c>
    </row>
    <row r="34" spans="1:6" ht="54">
      <c r="A34" s="2"/>
      <c r="B34" s="2"/>
      <c r="C34" s="2"/>
      <c r="D34" s="4"/>
      <c r="E34" s="37" t="s">
        <v>84</v>
      </c>
      <c r="F34" s="35">
        <f>F33</f>
        <v>120000</v>
      </c>
    </row>
    <row r="35" spans="1:6" ht="36">
      <c r="A35" s="2"/>
      <c r="B35" s="2"/>
      <c r="C35" s="2"/>
      <c r="D35" s="4"/>
      <c r="E35" s="8" t="s">
        <v>87</v>
      </c>
      <c r="F35" s="15">
        <v>80228.89</v>
      </c>
    </row>
    <row r="36" spans="1:6" ht="54">
      <c r="A36" s="2"/>
      <c r="B36" s="2"/>
      <c r="C36" s="2"/>
      <c r="D36" s="4"/>
      <c r="E36" s="37" t="s">
        <v>84</v>
      </c>
      <c r="F36" s="35">
        <f>F35</f>
        <v>80228.89</v>
      </c>
    </row>
    <row r="37" spans="1:6" ht="36">
      <c r="A37" s="2"/>
      <c r="B37" s="2"/>
      <c r="C37" s="2"/>
      <c r="D37" s="4"/>
      <c r="E37" s="8" t="s">
        <v>88</v>
      </c>
      <c r="F37" s="15">
        <v>121376.65</v>
      </c>
    </row>
    <row r="38" spans="1:6" ht="54">
      <c r="A38" s="2"/>
      <c r="B38" s="2"/>
      <c r="C38" s="2"/>
      <c r="D38" s="4"/>
      <c r="E38" s="37" t="s">
        <v>84</v>
      </c>
      <c r="F38" s="35">
        <f>F37</f>
        <v>121376.65</v>
      </c>
    </row>
    <row r="39" spans="1:6" ht="36">
      <c r="A39" s="2"/>
      <c r="B39" s="2"/>
      <c r="C39" s="2"/>
      <c r="D39" s="4"/>
      <c r="E39" s="8" t="s">
        <v>89</v>
      </c>
      <c r="F39" s="15">
        <v>193952.66</v>
      </c>
    </row>
    <row r="40" spans="1:6" ht="54">
      <c r="A40" s="2"/>
      <c r="B40" s="2"/>
      <c r="C40" s="2"/>
      <c r="D40" s="4"/>
      <c r="E40" s="37" t="s">
        <v>84</v>
      </c>
      <c r="F40" s="35">
        <f>F39</f>
        <v>193952.66</v>
      </c>
    </row>
    <row r="41" spans="1:6" ht="36">
      <c r="A41" s="2"/>
      <c r="B41" s="2"/>
      <c r="C41" s="2"/>
      <c r="D41" s="4"/>
      <c r="E41" s="8" t="s">
        <v>90</v>
      </c>
      <c r="F41" s="15">
        <v>175000</v>
      </c>
    </row>
    <row r="42" spans="1:6" ht="54">
      <c r="A42" s="2"/>
      <c r="B42" s="2"/>
      <c r="C42" s="2"/>
      <c r="D42" s="4"/>
      <c r="E42" s="37" t="s">
        <v>84</v>
      </c>
      <c r="F42" s="35">
        <f>F41</f>
        <v>175000</v>
      </c>
    </row>
    <row r="43" spans="1:6" ht="36">
      <c r="A43" s="2"/>
      <c r="B43" s="2"/>
      <c r="C43" s="2"/>
      <c r="D43" s="4"/>
      <c r="E43" s="8" t="s">
        <v>91</v>
      </c>
      <c r="F43" s="15">
        <v>119500</v>
      </c>
    </row>
    <row r="44" spans="1:6" ht="54">
      <c r="A44" s="2"/>
      <c r="B44" s="2"/>
      <c r="C44" s="2"/>
      <c r="D44" s="4"/>
      <c r="E44" s="37" t="s">
        <v>84</v>
      </c>
      <c r="F44" s="35">
        <f>F43</f>
        <v>119500</v>
      </c>
    </row>
    <row r="45" spans="1:6" ht="36">
      <c r="A45" s="2"/>
      <c r="B45" s="2"/>
      <c r="C45" s="2"/>
      <c r="D45" s="4"/>
      <c r="E45" s="8" t="s">
        <v>92</v>
      </c>
      <c r="F45" s="15">
        <v>80102.080000000002</v>
      </c>
    </row>
    <row r="46" spans="1:6" ht="54">
      <c r="A46" s="2"/>
      <c r="B46" s="2"/>
      <c r="C46" s="2"/>
      <c r="D46" s="4"/>
      <c r="E46" s="37" t="s">
        <v>84</v>
      </c>
      <c r="F46" s="35">
        <f>F45</f>
        <v>80102.080000000002</v>
      </c>
    </row>
    <row r="47" spans="1:6" ht="72">
      <c r="A47" s="2"/>
      <c r="B47" s="2"/>
      <c r="C47" s="2"/>
      <c r="D47" s="4"/>
      <c r="E47" s="8" t="s">
        <v>93</v>
      </c>
      <c r="F47" s="15">
        <v>223500</v>
      </c>
    </row>
    <row r="48" spans="1:6" ht="54">
      <c r="A48" s="2"/>
      <c r="B48" s="2"/>
      <c r="C48" s="2"/>
      <c r="D48" s="4"/>
      <c r="E48" s="37" t="s">
        <v>84</v>
      </c>
      <c r="F48" s="35">
        <f>F47</f>
        <v>223500</v>
      </c>
    </row>
    <row r="49" spans="1:6" ht="54">
      <c r="A49" s="2"/>
      <c r="B49" s="2"/>
      <c r="C49" s="2"/>
      <c r="D49" s="4"/>
      <c r="E49" s="8" t="s">
        <v>94</v>
      </c>
      <c r="F49" s="15">
        <v>25200</v>
      </c>
    </row>
    <row r="50" spans="1:6" ht="54">
      <c r="A50" s="2"/>
      <c r="B50" s="2"/>
      <c r="C50" s="2"/>
      <c r="D50" s="4"/>
      <c r="E50" s="37" t="s">
        <v>84</v>
      </c>
      <c r="F50" s="35">
        <f>F49</f>
        <v>25200</v>
      </c>
    </row>
    <row r="51" spans="1:6">
      <c r="A51" s="22" t="s">
        <v>13</v>
      </c>
      <c r="B51" s="22"/>
      <c r="C51" s="22"/>
      <c r="D51" s="23" t="s">
        <v>14</v>
      </c>
      <c r="E51" s="24"/>
      <c r="F51" s="25">
        <f t="shared" ref="F51" si="3">F52</f>
        <v>7426808.9199999999</v>
      </c>
    </row>
    <row r="52" spans="1:6">
      <c r="A52" s="26" t="s">
        <v>15</v>
      </c>
      <c r="B52" s="27"/>
      <c r="C52" s="22"/>
      <c r="D52" s="28" t="s">
        <v>14</v>
      </c>
      <c r="E52" s="24"/>
      <c r="F52" s="25">
        <f>F53+F66</f>
        <v>7426808.9199999999</v>
      </c>
    </row>
    <row r="53" spans="1:6">
      <c r="A53" s="2" t="s">
        <v>16</v>
      </c>
      <c r="B53" s="3" t="s">
        <v>17</v>
      </c>
      <c r="C53" s="3"/>
      <c r="D53" s="4" t="s">
        <v>18</v>
      </c>
      <c r="E53" s="9"/>
      <c r="F53" s="16">
        <f>F54+F60+F62+F64</f>
        <v>339000</v>
      </c>
    </row>
    <row r="54" spans="1:6">
      <c r="A54" s="3" t="s">
        <v>19</v>
      </c>
      <c r="B54" s="3" t="s">
        <v>20</v>
      </c>
      <c r="C54" s="3" t="s">
        <v>21</v>
      </c>
      <c r="D54" s="4" t="s">
        <v>22</v>
      </c>
      <c r="E54" s="9"/>
      <c r="F54" s="16">
        <f>SUM(F55:F59)</f>
        <v>193000</v>
      </c>
    </row>
    <row r="55" spans="1:6">
      <c r="A55" s="10"/>
      <c r="B55" s="36"/>
      <c r="C55" s="36"/>
      <c r="D55" s="11"/>
      <c r="E55" s="8" t="s">
        <v>48</v>
      </c>
      <c r="F55" s="15">
        <f>60000</f>
        <v>60000</v>
      </c>
    </row>
    <row r="56" spans="1:6" ht="54">
      <c r="A56" s="2"/>
      <c r="B56" s="3"/>
      <c r="C56" s="3"/>
      <c r="D56" s="4"/>
      <c r="E56" s="8" t="s">
        <v>76</v>
      </c>
      <c r="F56" s="15">
        <f>60000</f>
        <v>60000</v>
      </c>
    </row>
    <row r="57" spans="1:6" ht="36">
      <c r="A57" s="2"/>
      <c r="B57" s="3"/>
      <c r="C57" s="3"/>
      <c r="D57" s="4"/>
      <c r="E57" s="12" t="s">
        <v>162</v>
      </c>
      <c r="F57" s="15">
        <v>13000</v>
      </c>
    </row>
    <row r="58" spans="1:6" ht="66" customHeight="1">
      <c r="A58" s="2"/>
      <c r="B58" s="3"/>
      <c r="C58" s="3"/>
      <c r="D58" s="4"/>
      <c r="E58" s="8" t="s">
        <v>163</v>
      </c>
      <c r="F58" s="15">
        <v>50000</v>
      </c>
    </row>
    <row r="59" spans="1:6" ht="66" customHeight="1">
      <c r="A59" s="2"/>
      <c r="B59" s="3"/>
      <c r="C59" s="3"/>
      <c r="D59" s="4"/>
      <c r="E59" s="8" t="s">
        <v>164</v>
      </c>
      <c r="F59" s="15">
        <v>10000</v>
      </c>
    </row>
    <row r="60" spans="1:6" ht="34.799999999999997">
      <c r="A60" s="10" t="s">
        <v>49</v>
      </c>
      <c r="B60" s="10" t="s">
        <v>51</v>
      </c>
      <c r="C60" s="10" t="s">
        <v>23</v>
      </c>
      <c r="D60" s="11" t="s">
        <v>50</v>
      </c>
      <c r="E60" s="8"/>
      <c r="F60" s="16">
        <f>F61</f>
        <v>16000</v>
      </c>
    </row>
    <row r="61" spans="1:6" ht="71.25" customHeight="1">
      <c r="A61" s="2"/>
      <c r="B61" s="2"/>
      <c r="C61" s="2"/>
      <c r="D61" s="4"/>
      <c r="E61" s="8" t="s">
        <v>165</v>
      </c>
      <c r="F61" s="15">
        <v>16000</v>
      </c>
    </row>
    <row r="62" spans="1:6" ht="34.799999999999997">
      <c r="A62" s="10" t="s">
        <v>106</v>
      </c>
      <c r="B62" s="10" t="s">
        <v>107</v>
      </c>
      <c r="C62" s="10" t="s">
        <v>108</v>
      </c>
      <c r="D62" s="11" t="s">
        <v>109</v>
      </c>
      <c r="E62" s="9"/>
      <c r="F62" s="16">
        <f t="shared" ref="F62" si="4">F63</f>
        <v>90000</v>
      </c>
    </row>
    <row r="63" spans="1:6" s="45" customFormat="1">
      <c r="A63" s="10"/>
      <c r="B63" s="10"/>
      <c r="C63" s="10"/>
      <c r="D63" s="11"/>
      <c r="E63" s="8" t="s">
        <v>110</v>
      </c>
      <c r="F63" s="15">
        <v>90000</v>
      </c>
    </row>
    <row r="64" spans="1:6" ht="52.2">
      <c r="A64" s="10" t="s">
        <v>112</v>
      </c>
      <c r="B64" s="10" t="s">
        <v>113</v>
      </c>
      <c r="C64" s="10" t="s">
        <v>108</v>
      </c>
      <c r="D64" s="11" t="s">
        <v>111</v>
      </c>
      <c r="E64" s="8"/>
      <c r="F64" s="16">
        <f t="shared" ref="F64" si="5">F65</f>
        <v>40000</v>
      </c>
    </row>
    <row r="65" spans="1:6" s="45" customFormat="1">
      <c r="A65" s="10"/>
      <c r="B65" s="10"/>
      <c r="C65" s="10"/>
      <c r="D65" s="11"/>
      <c r="E65" s="8" t="s">
        <v>110</v>
      </c>
      <c r="F65" s="15">
        <v>40000</v>
      </c>
    </row>
    <row r="66" spans="1:6" ht="39" customHeight="1">
      <c r="A66" s="10" t="s">
        <v>114</v>
      </c>
      <c r="B66" s="36" t="s">
        <v>6</v>
      </c>
      <c r="C66" s="36"/>
      <c r="D66" s="11" t="s">
        <v>7</v>
      </c>
      <c r="E66" s="8"/>
      <c r="F66" s="16">
        <f>F67</f>
        <v>7087808.9199999999</v>
      </c>
    </row>
    <row r="67" spans="1:6" ht="39" customHeight="1">
      <c r="A67" s="10" t="s">
        <v>175</v>
      </c>
      <c r="B67" s="36" t="s">
        <v>8</v>
      </c>
      <c r="C67" s="36"/>
      <c r="D67" s="11" t="s">
        <v>60</v>
      </c>
      <c r="E67" s="8"/>
      <c r="F67" s="16">
        <f>F68</f>
        <v>7087808.9199999999</v>
      </c>
    </row>
    <row r="68" spans="1:6" ht="69.599999999999994">
      <c r="A68" s="10" t="s">
        <v>115</v>
      </c>
      <c r="B68" s="10" t="s">
        <v>81</v>
      </c>
      <c r="C68" s="10" t="s">
        <v>10</v>
      </c>
      <c r="D68" s="11" t="s">
        <v>82</v>
      </c>
      <c r="E68" s="9"/>
      <c r="F68" s="16">
        <f>F69+F71+F73+F75</f>
        <v>7087808.9199999999</v>
      </c>
    </row>
    <row r="69" spans="1:6" ht="54">
      <c r="A69" s="10"/>
      <c r="B69" s="10"/>
      <c r="C69" s="10"/>
      <c r="D69" s="11"/>
      <c r="E69" s="8" t="s">
        <v>117</v>
      </c>
      <c r="F69" s="15">
        <v>26000.42</v>
      </c>
    </row>
    <row r="70" spans="1:6" ht="54">
      <c r="A70" s="10"/>
      <c r="B70" s="10"/>
      <c r="C70" s="10"/>
      <c r="D70" s="11"/>
      <c r="E70" s="37" t="s">
        <v>84</v>
      </c>
      <c r="F70" s="35">
        <f>F69</f>
        <v>26000.42</v>
      </c>
    </row>
    <row r="71" spans="1:6" ht="36">
      <c r="A71" s="10"/>
      <c r="B71" s="10"/>
      <c r="C71" s="10"/>
      <c r="D71" s="11"/>
      <c r="E71" s="8" t="s">
        <v>116</v>
      </c>
      <c r="F71" s="15">
        <v>6456417.6600000001</v>
      </c>
    </row>
    <row r="72" spans="1:6" ht="54">
      <c r="A72" s="10"/>
      <c r="B72" s="10"/>
      <c r="C72" s="10"/>
      <c r="D72" s="11"/>
      <c r="E72" s="37" t="s">
        <v>84</v>
      </c>
      <c r="F72" s="35">
        <f>F71</f>
        <v>6456417.6600000001</v>
      </c>
    </row>
    <row r="73" spans="1:6" ht="54">
      <c r="A73" s="10"/>
      <c r="B73" s="10"/>
      <c r="C73" s="10"/>
      <c r="D73" s="11"/>
      <c r="E73" s="8" t="s">
        <v>118</v>
      </c>
      <c r="F73" s="15">
        <v>332370.42</v>
      </c>
    </row>
    <row r="74" spans="1:6" ht="54">
      <c r="A74" s="10"/>
      <c r="B74" s="10"/>
      <c r="C74" s="10"/>
      <c r="D74" s="11"/>
      <c r="E74" s="37" t="s">
        <v>84</v>
      </c>
      <c r="F74" s="35">
        <f>F73</f>
        <v>332370.42</v>
      </c>
    </row>
    <row r="75" spans="1:6" ht="54">
      <c r="A75" s="10"/>
      <c r="B75" s="10"/>
      <c r="C75" s="10"/>
      <c r="D75" s="11"/>
      <c r="E75" s="8" t="s">
        <v>119</v>
      </c>
      <c r="F75" s="15">
        <v>273020.42</v>
      </c>
    </row>
    <row r="76" spans="1:6" ht="54">
      <c r="A76" s="10"/>
      <c r="B76" s="10"/>
      <c r="C76" s="10"/>
      <c r="D76" s="11"/>
      <c r="E76" s="37" t="s">
        <v>84</v>
      </c>
      <c r="F76" s="35">
        <f>F75</f>
        <v>273020.42</v>
      </c>
    </row>
    <row r="77" spans="1:6">
      <c r="A77" s="22" t="s">
        <v>61</v>
      </c>
      <c r="B77" s="22"/>
      <c r="C77" s="22"/>
      <c r="D77" s="23" t="s">
        <v>62</v>
      </c>
      <c r="E77" s="24"/>
      <c r="F77" s="25">
        <f t="shared" ref="F77" si="6">F78</f>
        <v>366300</v>
      </c>
    </row>
    <row r="78" spans="1:6">
      <c r="A78" s="26" t="s">
        <v>63</v>
      </c>
      <c r="B78" s="27"/>
      <c r="C78" s="22"/>
      <c r="D78" s="28" t="s">
        <v>62</v>
      </c>
      <c r="E78" s="24"/>
      <c r="F78" s="25">
        <f>F82+F85+F94+F79</f>
        <v>366300</v>
      </c>
    </row>
    <row r="79" spans="1:6">
      <c r="A79" s="36" t="s">
        <v>180</v>
      </c>
      <c r="B79" s="41" t="s">
        <v>98</v>
      </c>
      <c r="C79" s="10"/>
      <c r="D79" s="11" t="s">
        <v>99</v>
      </c>
      <c r="E79" s="9"/>
      <c r="F79" s="16">
        <f>F80</f>
        <v>7400</v>
      </c>
    </row>
    <row r="80" spans="1:6" ht="52.2">
      <c r="A80" s="36" t="s">
        <v>181</v>
      </c>
      <c r="B80" s="36" t="s">
        <v>182</v>
      </c>
      <c r="C80" s="10" t="s">
        <v>102</v>
      </c>
      <c r="D80" s="11" t="s">
        <v>183</v>
      </c>
      <c r="E80" s="9"/>
      <c r="F80" s="16">
        <f>F81</f>
        <v>7400</v>
      </c>
    </row>
    <row r="81" spans="1:6">
      <c r="A81" s="30"/>
      <c r="B81" s="30"/>
      <c r="C81" s="30"/>
      <c r="D81" s="31"/>
      <c r="E81" s="12" t="s">
        <v>110</v>
      </c>
      <c r="F81" s="15">
        <v>7400</v>
      </c>
    </row>
    <row r="82" spans="1:6">
      <c r="A82" s="36" t="s">
        <v>64</v>
      </c>
      <c r="B82" s="41" t="s">
        <v>17</v>
      </c>
      <c r="C82" s="10"/>
      <c r="D82" s="11" t="s">
        <v>18</v>
      </c>
      <c r="E82" s="9"/>
      <c r="F82" s="16">
        <f>F83</f>
        <v>5000</v>
      </c>
    </row>
    <row r="83" spans="1:6" ht="34.799999999999997">
      <c r="A83" s="36" t="s">
        <v>65</v>
      </c>
      <c r="B83" s="36" t="s">
        <v>66</v>
      </c>
      <c r="C83" s="10" t="s">
        <v>67</v>
      </c>
      <c r="D83" s="11" t="s">
        <v>77</v>
      </c>
      <c r="E83" s="9"/>
      <c r="F83" s="16">
        <f>F84</f>
        <v>5000</v>
      </c>
    </row>
    <row r="84" spans="1:6" ht="54">
      <c r="A84" s="30"/>
      <c r="B84" s="30"/>
      <c r="C84" s="30"/>
      <c r="D84" s="31"/>
      <c r="E84" s="12" t="s">
        <v>166</v>
      </c>
      <c r="F84" s="15">
        <v>5000</v>
      </c>
    </row>
    <row r="85" spans="1:6">
      <c r="A85" s="2" t="s">
        <v>68</v>
      </c>
      <c r="B85" s="2" t="s">
        <v>69</v>
      </c>
      <c r="C85" s="2"/>
      <c r="D85" s="4" t="s">
        <v>70</v>
      </c>
      <c r="E85" s="32"/>
      <c r="F85" s="16">
        <f>F86+F88+F90</f>
        <v>227900</v>
      </c>
    </row>
    <row r="86" spans="1:6">
      <c r="A86" s="2" t="s">
        <v>71</v>
      </c>
      <c r="B86" s="2" t="s">
        <v>72</v>
      </c>
      <c r="C86" s="2" t="s">
        <v>73</v>
      </c>
      <c r="D86" s="4" t="s">
        <v>74</v>
      </c>
      <c r="E86" s="32"/>
      <c r="F86" s="16">
        <f>F87</f>
        <v>49000</v>
      </c>
    </row>
    <row r="87" spans="1:6" ht="36">
      <c r="A87" s="30"/>
      <c r="B87" s="30"/>
      <c r="C87" s="30"/>
      <c r="D87" s="31"/>
      <c r="E87" s="8" t="s">
        <v>167</v>
      </c>
      <c r="F87" s="15">
        <v>49000</v>
      </c>
    </row>
    <row r="88" spans="1:6" ht="34.799999999999997">
      <c r="A88" s="2" t="s">
        <v>121</v>
      </c>
      <c r="B88" s="2" t="s">
        <v>122</v>
      </c>
      <c r="C88" s="2" t="s">
        <v>73</v>
      </c>
      <c r="D88" s="4" t="s">
        <v>120</v>
      </c>
      <c r="E88" s="8"/>
      <c r="F88" s="16">
        <f t="shared" ref="F88" si="7">F89</f>
        <v>35000</v>
      </c>
    </row>
    <row r="89" spans="1:6" s="45" customFormat="1" ht="36">
      <c r="A89" s="10"/>
      <c r="B89" s="10"/>
      <c r="C89" s="10"/>
      <c r="D89" s="11"/>
      <c r="E89" s="8" t="s">
        <v>168</v>
      </c>
      <c r="F89" s="15">
        <v>35000</v>
      </c>
    </row>
    <row r="90" spans="1:6" ht="52.2">
      <c r="A90" s="2" t="s">
        <v>123</v>
      </c>
      <c r="B90" s="2" t="s">
        <v>124</v>
      </c>
      <c r="C90" s="2" t="s">
        <v>171</v>
      </c>
      <c r="D90" s="4" t="s">
        <v>125</v>
      </c>
      <c r="E90" s="8"/>
      <c r="F90" s="16">
        <f t="shared" ref="F90" si="8">SUM(F91:F93)</f>
        <v>143900</v>
      </c>
    </row>
    <row r="91" spans="1:6" s="45" customFormat="1">
      <c r="A91" s="10"/>
      <c r="B91" s="10"/>
      <c r="C91" s="10"/>
      <c r="D91" s="11"/>
      <c r="E91" s="8" t="s">
        <v>126</v>
      </c>
      <c r="F91" s="15">
        <v>49900</v>
      </c>
    </row>
    <row r="92" spans="1:6" s="45" customFormat="1" ht="47.25" customHeight="1">
      <c r="A92" s="10"/>
      <c r="B92" s="10"/>
      <c r="C92" s="10"/>
      <c r="D92" s="11"/>
      <c r="E92" s="8" t="s">
        <v>169</v>
      </c>
      <c r="F92" s="15">
        <v>49000</v>
      </c>
    </row>
    <row r="93" spans="1:6" s="45" customFormat="1" ht="48" customHeight="1">
      <c r="A93" s="10"/>
      <c r="B93" s="10"/>
      <c r="C93" s="10"/>
      <c r="D93" s="11"/>
      <c r="E93" s="8" t="s">
        <v>170</v>
      </c>
      <c r="F93" s="15">
        <v>45000</v>
      </c>
    </row>
    <row r="94" spans="1:6">
      <c r="A94" s="10" t="s">
        <v>127</v>
      </c>
      <c r="B94" s="10" t="s">
        <v>6</v>
      </c>
      <c r="C94" s="10"/>
      <c r="D94" s="11" t="s">
        <v>7</v>
      </c>
      <c r="E94" s="8"/>
      <c r="F94" s="16">
        <f t="shared" ref="F94" si="9">F95</f>
        <v>126000</v>
      </c>
    </row>
    <row r="95" spans="1:6" ht="34.799999999999997">
      <c r="A95" s="10" t="s">
        <v>128</v>
      </c>
      <c r="B95" s="10" t="s">
        <v>11</v>
      </c>
      <c r="C95" s="10"/>
      <c r="D95" s="11" t="s">
        <v>12</v>
      </c>
      <c r="E95" s="8"/>
      <c r="F95" s="16">
        <f t="shared" ref="F95" si="10">F96</f>
        <v>126000</v>
      </c>
    </row>
    <row r="96" spans="1:6" ht="34.799999999999997">
      <c r="A96" s="10" t="s">
        <v>129</v>
      </c>
      <c r="B96" s="10" t="s">
        <v>24</v>
      </c>
      <c r="C96" s="10" t="s">
        <v>10</v>
      </c>
      <c r="D96" s="11" t="s">
        <v>25</v>
      </c>
      <c r="E96" s="8"/>
      <c r="F96" s="16">
        <f t="shared" ref="F96" si="11">F97</f>
        <v>126000</v>
      </c>
    </row>
    <row r="97" spans="1:6" s="45" customFormat="1">
      <c r="A97" s="10"/>
      <c r="B97" s="10"/>
      <c r="C97" s="10"/>
      <c r="D97" s="11"/>
      <c r="E97" s="8" t="s">
        <v>130</v>
      </c>
      <c r="F97" s="15">
        <v>126000</v>
      </c>
    </row>
    <row r="98" spans="1:6" ht="34.799999999999997">
      <c r="A98" s="22" t="s">
        <v>26</v>
      </c>
      <c r="B98" s="22"/>
      <c r="C98" s="22"/>
      <c r="D98" s="23" t="s">
        <v>75</v>
      </c>
      <c r="E98" s="24"/>
      <c r="F98" s="25">
        <f t="shared" ref="F98" si="12">F99</f>
        <v>14149665.98</v>
      </c>
    </row>
    <row r="99" spans="1:6" ht="34.799999999999997">
      <c r="A99" s="26" t="s">
        <v>27</v>
      </c>
      <c r="B99" s="27"/>
      <c r="C99" s="22"/>
      <c r="D99" s="28" t="s">
        <v>75</v>
      </c>
      <c r="E99" s="24"/>
      <c r="F99" s="25">
        <f>F104+F112+F100</f>
        <v>14149665.98</v>
      </c>
    </row>
    <row r="100" spans="1:6">
      <c r="A100" s="3" t="s">
        <v>131</v>
      </c>
      <c r="B100" s="3"/>
      <c r="C100" s="2"/>
      <c r="D100" s="4" t="s">
        <v>132</v>
      </c>
      <c r="E100" s="9"/>
      <c r="F100" s="16">
        <f>F101</f>
        <v>1300000</v>
      </c>
    </row>
    <row r="101" spans="1:6" ht="34.799999999999997">
      <c r="A101" s="2" t="s">
        <v>158</v>
      </c>
      <c r="B101" s="2" t="s">
        <v>159</v>
      </c>
      <c r="C101" s="2" t="s">
        <v>160</v>
      </c>
      <c r="D101" s="4" t="s">
        <v>161</v>
      </c>
      <c r="E101" s="9"/>
      <c r="F101" s="16">
        <f>SUM(F102:F103)</f>
        <v>1300000</v>
      </c>
    </row>
    <row r="102" spans="1:6" ht="48" customHeight="1">
      <c r="A102" s="40"/>
      <c r="B102" s="40"/>
      <c r="C102" s="30"/>
      <c r="D102" s="31"/>
      <c r="E102" s="8" t="s">
        <v>176</v>
      </c>
      <c r="F102" s="15">
        <v>300000</v>
      </c>
    </row>
    <row r="103" spans="1:6" ht="55.95" customHeight="1">
      <c r="A103" s="40"/>
      <c r="B103" s="40"/>
      <c r="C103" s="30"/>
      <c r="D103" s="31"/>
      <c r="E103" s="8" t="s">
        <v>177</v>
      </c>
      <c r="F103" s="15">
        <v>1000000</v>
      </c>
    </row>
    <row r="104" spans="1:6">
      <c r="A104" s="3" t="s">
        <v>40</v>
      </c>
      <c r="B104" s="3" t="s">
        <v>41</v>
      </c>
      <c r="C104" s="2"/>
      <c r="D104" s="4" t="s">
        <v>42</v>
      </c>
      <c r="E104" s="9"/>
      <c r="F104" s="16">
        <f>F107+F109+F105</f>
        <v>1098000</v>
      </c>
    </row>
    <row r="105" spans="1:6" ht="68.25" customHeight="1">
      <c r="A105" s="2" t="s">
        <v>184</v>
      </c>
      <c r="B105" s="2" t="s">
        <v>185</v>
      </c>
      <c r="C105" s="2" t="s">
        <v>186</v>
      </c>
      <c r="D105" s="4" t="s">
        <v>187</v>
      </c>
      <c r="E105" s="8"/>
      <c r="F105" s="16">
        <f>F106</f>
        <v>500000</v>
      </c>
    </row>
    <row r="106" spans="1:6">
      <c r="A106" s="10"/>
      <c r="B106" s="10"/>
      <c r="C106" s="10"/>
      <c r="D106" s="46"/>
      <c r="E106" s="8" t="s">
        <v>188</v>
      </c>
      <c r="F106" s="15">
        <v>500000</v>
      </c>
    </row>
    <row r="107" spans="1:6" ht="52.2">
      <c r="A107" s="2" t="s">
        <v>43</v>
      </c>
      <c r="B107" s="2" t="s">
        <v>44</v>
      </c>
      <c r="C107" s="2" t="s">
        <v>45</v>
      </c>
      <c r="D107" s="4" t="s">
        <v>46</v>
      </c>
      <c r="E107" s="8"/>
      <c r="F107" s="16">
        <f>SUM(F108:F108)</f>
        <v>500000</v>
      </c>
    </row>
    <row r="108" spans="1:6" ht="54">
      <c r="A108" s="10"/>
      <c r="B108" s="10"/>
      <c r="C108" s="10"/>
      <c r="D108" s="46"/>
      <c r="E108" s="8" t="s">
        <v>47</v>
      </c>
      <c r="F108" s="15">
        <f>500000</f>
        <v>500000</v>
      </c>
    </row>
    <row r="109" spans="1:6" ht="34.799999999999997">
      <c r="A109" s="2" t="s">
        <v>152</v>
      </c>
      <c r="B109" s="2" t="s">
        <v>173</v>
      </c>
      <c r="C109" s="2" t="s">
        <v>174</v>
      </c>
      <c r="D109" s="4" t="s">
        <v>151</v>
      </c>
      <c r="E109" s="8"/>
      <c r="F109" s="16">
        <f>SUM(F110:F111)</f>
        <v>98000</v>
      </c>
    </row>
    <row r="110" spans="1:6" ht="48" customHeight="1">
      <c r="A110" s="30"/>
      <c r="B110" s="30"/>
      <c r="C110" s="30"/>
      <c r="D110" s="42"/>
      <c r="E110" s="8" t="s">
        <v>178</v>
      </c>
      <c r="F110" s="15">
        <v>49000</v>
      </c>
    </row>
    <row r="111" spans="1:6" ht="36">
      <c r="A111" s="10"/>
      <c r="B111" s="10"/>
      <c r="C111" s="10"/>
      <c r="D111" s="46"/>
      <c r="E111" s="12" t="s">
        <v>179</v>
      </c>
      <c r="F111" s="15">
        <v>49000</v>
      </c>
    </row>
    <row r="112" spans="1:6">
      <c r="A112" s="3" t="s">
        <v>28</v>
      </c>
      <c r="B112" s="3" t="s">
        <v>6</v>
      </c>
      <c r="C112" s="2"/>
      <c r="D112" s="4" t="s">
        <v>7</v>
      </c>
      <c r="E112" s="9"/>
      <c r="F112" s="16">
        <f>F113+F149</f>
        <v>11751665.98</v>
      </c>
    </row>
    <row r="113" spans="1:6">
      <c r="A113" s="2" t="s">
        <v>29</v>
      </c>
      <c r="B113" s="3" t="s">
        <v>8</v>
      </c>
      <c r="C113" s="44"/>
      <c r="D113" s="4" t="s">
        <v>9</v>
      </c>
      <c r="E113" s="8"/>
      <c r="F113" s="16">
        <f>F114</f>
        <v>5483965.9800000004</v>
      </c>
    </row>
    <row r="114" spans="1:6" ht="69.599999999999994">
      <c r="A114" s="3" t="s">
        <v>133</v>
      </c>
      <c r="B114" s="3" t="s">
        <v>81</v>
      </c>
      <c r="C114" s="2" t="s">
        <v>10</v>
      </c>
      <c r="D114" s="4" t="s">
        <v>82</v>
      </c>
      <c r="E114" s="9"/>
      <c r="F114" s="16">
        <f>F115+F117+F119+F121+F123+F125+F127+F129+F131+F133+F137+F139+F141+F143+F145+F147+F135</f>
        <v>5483965.9800000004</v>
      </c>
    </row>
    <row r="115" spans="1:6" ht="72">
      <c r="A115" s="2"/>
      <c r="B115" s="2"/>
      <c r="C115" s="2"/>
      <c r="D115" s="4"/>
      <c r="E115" s="12" t="s">
        <v>134</v>
      </c>
      <c r="F115" s="15">
        <v>1633400</v>
      </c>
    </row>
    <row r="116" spans="1:6" ht="54">
      <c r="A116" s="2"/>
      <c r="B116" s="2"/>
      <c r="C116" s="2"/>
      <c r="D116" s="4"/>
      <c r="E116" s="37" t="s">
        <v>84</v>
      </c>
      <c r="F116" s="35">
        <f>F115</f>
        <v>1633400</v>
      </c>
    </row>
    <row r="117" spans="1:6" ht="36">
      <c r="A117" s="2"/>
      <c r="B117" s="2"/>
      <c r="C117" s="2"/>
      <c r="D117" s="4"/>
      <c r="E117" s="12" t="s">
        <v>135</v>
      </c>
      <c r="F117" s="15">
        <v>1200000</v>
      </c>
    </row>
    <row r="118" spans="1:6" ht="54">
      <c r="A118" s="2"/>
      <c r="B118" s="2"/>
      <c r="C118" s="2"/>
      <c r="D118" s="4"/>
      <c r="E118" s="37" t="s">
        <v>84</v>
      </c>
      <c r="F118" s="35">
        <f>F117</f>
        <v>1200000</v>
      </c>
    </row>
    <row r="119" spans="1:6" ht="36">
      <c r="A119" s="2"/>
      <c r="B119" s="2"/>
      <c r="C119" s="2"/>
      <c r="D119" s="4"/>
      <c r="E119" s="12" t="s">
        <v>136</v>
      </c>
      <c r="F119" s="15">
        <v>933903.98</v>
      </c>
    </row>
    <row r="120" spans="1:6" ht="54">
      <c r="A120" s="2"/>
      <c r="B120" s="2"/>
      <c r="C120" s="2"/>
      <c r="D120" s="4"/>
      <c r="E120" s="37" t="s">
        <v>84</v>
      </c>
      <c r="F120" s="35">
        <f>F119</f>
        <v>933903.98</v>
      </c>
    </row>
    <row r="121" spans="1:6" ht="36">
      <c r="A121" s="2"/>
      <c r="B121" s="2"/>
      <c r="C121" s="2"/>
      <c r="D121" s="4"/>
      <c r="E121" s="8" t="s">
        <v>137</v>
      </c>
      <c r="F121" s="15">
        <v>100000</v>
      </c>
    </row>
    <row r="122" spans="1:6" ht="54">
      <c r="A122" s="2"/>
      <c r="B122" s="2"/>
      <c r="C122" s="2"/>
      <c r="D122" s="4"/>
      <c r="E122" s="37" t="s">
        <v>84</v>
      </c>
      <c r="F122" s="35">
        <f>F121</f>
        <v>100000</v>
      </c>
    </row>
    <row r="123" spans="1:6" ht="36">
      <c r="A123" s="2"/>
      <c r="B123" s="2"/>
      <c r="C123" s="2"/>
      <c r="D123" s="4"/>
      <c r="E123" s="8" t="s">
        <v>138</v>
      </c>
      <c r="F123" s="15">
        <v>100000</v>
      </c>
    </row>
    <row r="124" spans="1:6" ht="54">
      <c r="A124" s="2"/>
      <c r="B124" s="2"/>
      <c r="C124" s="2"/>
      <c r="D124" s="4"/>
      <c r="E124" s="37" t="s">
        <v>84</v>
      </c>
      <c r="F124" s="35">
        <f>F123</f>
        <v>100000</v>
      </c>
    </row>
    <row r="125" spans="1:6" ht="36">
      <c r="A125" s="2"/>
      <c r="B125" s="2"/>
      <c r="C125" s="2"/>
      <c r="D125" s="4"/>
      <c r="E125" s="8" t="s">
        <v>139</v>
      </c>
      <c r="F125" s="15">
        <v>50000</v>
      </c>
    </row>
    <row r="126" spans="1:6" ht="54">
      <c r="A126" s="2"/>
      <c r="B126" s="2"/>
      <c r="C126" s="2"/>
      <c r="D126" s="4"/>
      <c r="E126" s="37" t="s">
        <v>84</v>
      </c>
      <c r="F126" s="35">
        <f>F125</f>
        <v>50000</v>
      </c>
    </row>
    <row r="127" spans="1:6" ht="36">
      <c r="A127" s="2"/>
      <c r="B127" s="2"/>
      <c r="C127" s="2"/>
      <c r="D127" s="4"/>
      <c r="E127" s="8" t="s">
        <v>140</v>
      </c>
      <c r="F127" s="15">
        <v>150000</v>
      </c>
    </row>
    <row r="128" spans="1:6" ht="54">
      <c r="A128" s="2"/>
      <c r="B128" s="2"/>
      <c r="C128" s="2"/>
      <c r="D128" s="4"/>
      <c r="E128" s="37" t="s">
        <v>84</v>
      </c>
      <c r="F128" s="35">
        <f>F127</f>
        <v>150000</v>
      </c>
    </row>
    <row r="129" spans="1:6" ht="36">
      <c r="A129" s="2"/>
      <c r="B129" s="2"/>
      <c r="C129" s="2"/>
      <c r="D129" s="4"/>
      <c r="E129" s="8" t="s">
        <v>141</v>
      </c>
      <c r="F129" s="15">
        <v>100000</v>
      </c>
    </row>
    <row r="130" spans="1:6" ht="54">
      <c r="A130" s="2"/>
      <c r="B130" s="2"/>
      <c r="C130" s="2"/>
      <c r="D130" s="4"/>
      <c r="E130" s="37" t="s">
        <v>84</v>
      </c>
      <c r="F130" s="35">
        <f>F129</f>
        <v>100000</v>
      </c>
    </row>
    <row r="131" spans="1:6" ht="36">
      <c r="A131" s="2"/>
      <c r="B131" s="2"/>
      <c r="C131" s="2"/>
      <c r="D131" s="4"/>
      <c r="E131" s="8" t="s">
        <v>142</v>
      </c>
      <c r="F131" s="15">
        <v>100000</v>
      </c>
    </row>
    <row r="132" spans="1:6" ht="54">
      <c r="A132" s="2"/>
      <c r="B132" s="2"/>
      <c r="C132" s="2"/>
      <c r="D132" s="4"/>
      <c r="E132" s="37" t="s">
        <v>84</v>
      </c>
      <c r="F132" s="35">
        <f>F131</f>
        <v>100000</v>
      </c>
    </row>
    <row r="133" spans="1:6" ht="36">
      <c r="A133" s="2"/>
      <c r="B133" s="2"/>
      <c r="C133" s="2"/>
      <c r="D133" s="4"/>
      <c r="E133" s="8" t="s">
        <v>143</v>
      </c>
      <c r="F133" s="15">
        <v>250000</v>
      </c>
    </row>
    <row r="134" spans="1:6" ht="54">
      <c r="A134" s="2"/>
      <c r="B134" s="2"/>
      <c r="C134" s="2"/>
      <c r="D134" s="4"/>
      <c r="E134" s="37" t="s">
        <v>84</v>
      </c>
      <c r="F134" s="35">
        <f>F133</f>
        <v>250000</v>
      </c>
    </row>
    <row r="135" spans="1:6" ht="36">
      <c r="A135" s="2"/>
      <c r="B135" s="2"/>
      <c r="C135" s="2"/>
      <c r="D135" s="4"/>
      <c r="E135" s="8" t="s">
        <v>150</v>
      </c>
      <c r="F135" s="15">
        <v>80000</v>
      </c>
    </row>
    <row r="136" spans="1:6" ht="54">
      <c r="A136" s="2"/>
      <c r="B136" s="2"/>
      <c r="C136" s="2"/>
      <c r="D136" s="4"/>
      <c r="E136" s="37" t="s">
        <v>84</v>
      </c>
      <c r="F136" s="35">
        <f>F135</f>
        <v>80000</v>
      </c>
    </row>
    <row r="137" spans="1:6" ht="36">
      <c r="A137" s="2"/>
      <c r="B137" s="2"/>
      <c r="C137" s="2"/>
      <c r="D137" s="4"/>
      <c r="E137" s="8" t="s">
        <v>144</v>
      </c>
      <c r="F137" s="15">
        <v>150000</v>
      </c>
    </row>
    <row r="138" spans="1:6" ht="54">
      <c r="A138" s="2"/>
      <c r="B138" s="2"/>
      <c r="C138" s="2"/>
      <c r="D138" s="4"/>
      <c r="E138" s="37" t="s">
        <v>84</v>
      </c>
      <c r="F138" s="35">
        <f>F137</f>
        <v>150000</v>
      </c>
    </row>
    <row r="139" spans="1:6" ht="36">
      <c r="A139" s="2"/>
      <c r="B139" s="2"/>
      <c r="C139" s="2"/>
      <c r="D139" s="4"/>
      <c r="E139" s="7" t="s">
        <v>145</v>
      </c>
      <c r="F139" s="15">
        <v>1662</v>
      </c>
    </row>
    <row r="140" spans="1:6" ht="54">
      <c r="A140" s="2"/>
      <c r="B140" s="2"/>
      <c r="C140" s="2"/>
      <c r="D140" s="4"/>
      <c r="E140" s="37" t="s">
        <v>84</v>
      </c>
      <c r="F140" s="35">
        <f>F139</f>
        <v>1662</v>
      </c>
    </row>
    <row r="141" spans="1:6" ht="36">
      <c r="A141" s="2"/>
      <c r="B141" s="2"/>
      <c r="C141" s="2"/>
      <c r="D141" s="4"/>
      <c r="E141" s="8" t="s">
        <v>146</v>
      </c>
      <c r="F141" s="15">
        <v>40000</v>
      </c>
    </row>
    <row r="142" spans="1:6" ht="54">
      <c r="A142" s="2"/>
      <c r="B142" s="2"/>
      <c r="C142" s="2"/>
      <c r="D142" s="4"/>
      <c r="E142" s="37" t="s">
        <v>84</v>
      </c>
      <c r="F142" s="35">
        <f>F141</f>
        <v>40000</v>
      </c>
    </row>
    <row r="143" spans="1:6" ht="36">
      <c r="A143" s="2"/>
      <c r="B143" s="2"/>
      <c r="C143" s="2"/>
      <c r="D143" s="4"/>
      <c r="E143" s="8" t="s">
        <v>147</v>
      </c>
      <c r="F143" s="15">
        <v>245000</v>
      </c>
    </row>
    <row r="144" spans="1:6" ht="54">
      <c r="A144" s="2"/>
      <c r="B144" s="2"/>
      <c r="C144" s="2"/>
      <c r="D144" s="4"/>
      <c r="E144" s="37" t="s">
        <v>84</v>
      </c>
      <c r="F144" s="35">
        <f>F143</f>
        <v>245000</v>
      </c>
    </row>
    <row r="145" spans="1:9" ht="36">
      <c r="A145" s="2"/>
      <c r="B145" s="2"/>
      <c r="C145" s="2"/>
      <c r="D145" s="4"/>
      <c r="E145" s="8" t="s">
        <v>148</v>
      </c>
      <c r="F145" s="15">
        <v>190000</v>
      </c>
    </row>
    <row r="146" spans="1:9" ht="54">
      <c r="A146" s="2"/>
      <c r="B146" s="2"/>
      <c r="C146" s="2"/>
      <c r="D146" s="4"/>
      <c r="E146" s="37" t="s">
        <v>84</v>
      </c>
      <c r="F146" s="35">
        <f>F145</f>
        <v>190000</v>
      </c>
    </row>
    <row r="147" spans="1:9" ht="36">
      <c r="A147" s="2"/>
      <c r="B147" s="2"/>
      <c r="C147" s="2"/>
      <c r="D147" s="4"/>
      <c r="E147" s="8" t="s">
        <v>149</v>
      </c>
      <c r="F147" s="15">
        <v>160000</v>
      </c>
    </row>
    <row r="148" spans="1:9" ht="54">
      <c r="A148" s="2"/>
      <c r="B148" s="2"/>
      <c r="C148" s="2"/>
      <c r="D148" s="4"/>
      <c r="E148" s="37" t="s">
        <v>84</v>
      </c>
      <c r="F148" s="35">
        <f>F147</f>
        <v>160000</v>
      </c>
    </row>
    <row r="149" spans="1:9" ht="34.799999999999997">
      <c r="A149" s="2" t="s">
        <v>30</v>
      </c>
      <c r="B149" s="3" t="s">
        <v>11</v>
      </c>
      <c r="C149" s="3"/>
      <c r="D149" s="4" t="s">
        <v>12</v>
      </c>
      <c r="E149" s="33"/>
      <c r="F149" s="29">
        <f>F150</f>
        <v>6267700</v>
      </c>
    </row>
    <row r="150" spans="1:9" ht="34.799999999999997">
      <c r="A150" s="2" t="s">
        <v>31</v>
      </c>
      <c r="B150" s="2" t="s">
        <v>24</v>
      </c>
      <c r="C150" s="2" t="s">
        <v>10</v>
      </c>
      <c r="D150" s="4" t="s">
        <v>25</v>
      </c>
      <c r="E150" s="43"/>
      <c r="F150" s="29">
        <f>F151+F152</f>
        <v>6267700</v>
      </c>
    </row>
    <row r="151" spans="1:9" s="14" customFormat="1">
      <c r="A151" s="10"/>
      <c r="B151" s="10"/>
      <c r="C151" s="10"/>
      <c r="D151" s="11"/>
      <c r="E151" s="12" t="s">
        <v>153</v>
      </c>
      <c r="F151" s="15">
        <v>5836000</v>
      </c>
    </row>
    <row r="152" spans="1:9" s="14" customFormat="1">
      <c r="A152" s="10"/>
      <c r="B152" s="10"/>
      <c r="C152" s="10"/>
      <c r="D152" s="11"/>
      <c r="E152" s="12" t="s">
        <v>154</v>
      </c>
      <c r="F152" s="15">
        <v>431700</v>
      </c>
    </row>
    <row r="153" spans="1:9">
      <c r="A153" s="4" t="s">
        <v>5</v>
      </c>
      <c r="B153" s="4" t="s">
        <v>5</v>
      </c>
      <c r="C153" s="4" t="s">
        <v>5</v>
      </c>
      <c r="D153" s="4" t="s">
        <v>32</v>
      </c>
      <c r="E153" s="4" t="s">
        <v>5</v>
      </c>
      <c r="F153" s="29">
        <f>F16+F51+F98+F77</f>
        <v>27581487.149999999</v>
      </c>
      <c r="I153" s="13"/>
    </row>
    <row r="156" spans="1:9">
      <c r="A156" s="48" t="s">
        <v>157</v>
      </c>
      <c r="B156" s="48"/>
      <c r="C156" s="48"/>
      <c r="D156" s="48"/>
      <c r="E156" s="17"/>
      <c r="F156" s="18" t="s">
        <v>172</v>
      </c>
    </row>
  </sheetData>
  <mergeCells count="8">
    <mergeCell ref="E1:F1"/>
    <mergeCell ref="E2:F2"/>
    <mergeCell ref="E3:F3"/>
    <mergeCell ref="A156:D156"/>
    <mergeCell ref="A9:F9"/>
    <mergeCell ref="B11:C11"/>
    <mergeCell ref="B12:C12"/>
    <mergeCell ref="A8:F8"/>
  </mergeCells>
  <phoneticPr fontId="0" type="noConversion"/>
  <printOptions horizontalCentered="1"/>
  <pageMargins left="0.78740157480314965" right="0.78740157480314965" top="0.78740157480314965" bottom="0.78740157480314965" header="0.23622047244094491" footer="0.31496062992125984"/>
  <pageSetup paperSize="9" scale="40" fitToHeight="4" orientation="portrait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2019-12-11T06:26:05Z</cp:lastPrinted>
  <dcterms:created xsi:type="dcterms:W3CDTF">2006-09-28T05:33:49Z</dcterms:created>
  <dcterms:modified xsi:type="dcterms:W3CDTF">2022-01-28T16:12:57Z</dcterms:modified>
</cp:coreProperties>
</file>